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07.2020" sheetId="1" r:id="rId1"/>
    <sheet name="Лист1" sheetId="2" r:id="rId2"/>
  </sheets>
  <definedNames>
    <definedName name="_xlnm._FilterDatabase" localSheetId="0" hidden="1">'на 01.07.2020'!#REF!</definedName>
    <definedName name="_xlnm.Print_Titles" localSheetId="0">'на 01.07.2020'!$5:$5</definedName>
    <definedName name="_xlnm.Print_Area" localSheetId="0">'на 01.07.2020'!$A$1:$K$56</definedName>
  </definedNames>
  <calcPr calcId="124519"/>
</workbook>
</file>

<file path=xl/calcChain.xml><?xml version="1.0" encoding="utf-8"?>
<calcChain xmlns="http://schemas.openxmlformats.org/spreadsheetml/2006/main">
  <c r="H19" i="1"/>
  <c r="C53"/>
  <c r="J31"/>
  <c r="D30"/>
  <c r="E30"/>
  <c r="F30"/>
  <c r="C30"/>
  <c r="J30" s="1"/>
  <c r="G30"/>
  <c r="J48" l="1"/>
  <c r="H48"/>
  <c r="C6"/>
  <c r="F16"/>
  <c r="F6"/>
  <c r="J6" l="1"/>
  <c r="I21"/>
  <c r="I15"/>
  <c r="J7"/>
  <c r="J8"/>
  <c r="J9"/>
  <c r="J10"/>
  <c r="J11"/>
  <c r="J13"/>
  <c r="J17"/>
  <c r="J20"/>
  <c r="J22"/>
  <c r="J23"/>
  <c r="J24"/>
  <c r="J26"/>
  <c r="J27"/>
  <c r="J28"/>
  <c r="J29"/>
  <c r="J33"/>
  <c r="J34"/>
  <c r="J35"/>
  <c r="J36"/>
  <c r="J37"/>
  <c r="J38"/>
  <c r="J40"/>
  <c r="J41"/>
  <c r="J43"/>
  <c r="J44"/>
  <c r="J45"/>
  <c r="J46"/>
  <c r="J49"/>
  <c r="J50"/>
  <c r="J52"/>
  <c r="I7"/>
  <c r="I8"/>
  <c r="I9"/>
  <c r="I10"/>
  <c r="I11"/>
  <c r="I13"/>
  <c r="I17"/>
  <c r="I20"/>
  <c r="I22"/>
  <c r="I23"/>
  <c r="I24"/>
  <c r="I26"/>
  <c r="I27"/>
  <c r="I28"/>
  <c r="I29"/>
  <c r="I33"/>
  <c r="I34"/>
  <c r="I35"/>
  <c r="I36"/>
  <c r="I37"/>
  <c r="I38"/>
  <c r="I40"/>
  <c r="I41"/>
  <c r="I43"/>
  <c r="I44"/>
  <c r="I45"/>
  <c r="I46"/>
  <c r="I49"/>
  <c r="I50"/>
  <c r="I52"/>
  <c r="H7"/>
  <c r="H8"/>
  <c r="H9"/>
  <c r="H10"/>
  <c r="H11"/>
  <c r="H12"/>
  <c r="H13"/>
  <c r="H15"/>
  <c r="H17"/>
  <c r="H20"/>
  <c r="H21"/>
  <c r="H22"/>
  <c r="H23"/>
  <c r="H24"/>
  <c r="H26"/>
  <c r="H27"/>
  <c r="H28"/>
  <c r="H29"/>
  <c r="H33"/>
  <c r="H34"/>
  <c r="H35"/>
  <c r="H36"/>
  <c r="H37"/>
  <c r="H38"/>
  <c r="H40"/>
  <c r="H41"/>
  <c r="H43"/>
  <c r="H44"/>
  <c r="H45"/>
  <c r="H46"/>
  <c r="H49"/>
  <c r="H50"/>
  <c r="H52"/>
  <c r="C51"/>
  <c r="C47"/>
  <c r="C42"/>
  <c r="C39"/>
  <c r="C32"/>
  <c r="C25"/>
  <c r="C18"/>
  <c r="C16"/>
  <c r="C14"/>
  <c r="F51"/>
  <c r="E51"/>
  <c r="D51"/>
  <c r="F47"/>
  <c r="E47"/>
  <c r="D47"/>
  <c r="F42"/>
  <c r="E42"/>
  <c r="D42"/>
  <c r="F39"/>
  <c r="E39"/>
  <c r="D39"/>
  <c r="F32"/>
  <c r="E32"/>
  <c r="D32"/>
  <c r="F25"/>
  <c r="E25"/>
  <c r="D25"/>
  <c r="F18"/>
  <c r="E18"/>
  <c r="D18"/>
  <c r="D16"/>
  <c r="D14"/>
  <c r="E6"/>
  <c r="D6"/>
  <c r="H6" s="1"/>
  <c r="E16"/>
  <c r="G47"/>
  <c r="E14"/>
  <c r="F14"/>
  <c r="G32"/>
  <c r="I14" l="1"/>
  <c r="J51"/>
  <c r="H42"/>
  <c r="J42"/>
  <c r="H32"/>
  <c r="J32"/>
  <c r="I32"/>
  <c r="H25"/>
  <c r="H14"/>
  <c r="I51"/>
  <c r="H51"/>
  <c r="J47"/>
  <c r="I47"/>
  <c r="H47"/>
  <c r="I42"/>
  <c r="J39"/>
  <c r="H39"/>
  <c r="I39"/>
  <c r="J25"/>
  <c r="I25"/>
  <c r="I18"/>
  <c r="H18"/>
  <c r="J18"/>
  <c r="J16"/>
  <c r="H16"/>
  <c r="I16"/>
  <c r="D53"/>
  <c r="F53"/>
  <c r="E53"/>
  <c r="I6"/>
  <c r="H53" l="1"/>
  <c r="J53"/>
  <c r="I53"/>
</calcChain>
</file>

<file path=xl/sharedStrings.xml><?xml version="1.0" encoding="utf-8"?>
<sst xmlns="http://schemas.openxmlformats.org/spreadsheetml/2006/main" count="115" uniqueCount="110">
  <si>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</si>
  <si>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</si>
  <si>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</si>
  <si>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</si>
  <si>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</si>
  <si>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</si>
  <si>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</si>
  <si>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</si>
  <si>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</si>
  <si>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</si>
  <si>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</si>
  <si>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</si>
  <si>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</si>
  <si>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</si>
  <si>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</si>
  <si>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</si>
  <si>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</si>
  <si>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</si>
  <si>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</si>
  <si>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</si>
  <si>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</si>
  <si>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</si>
  <si>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</si>
  <si>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</si>
  <si>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</si>
  <si>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</si>
  <si>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</si>
  <si>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</si>
  <si>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</si>
  <si>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</si>
  <si>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</si>
  <si>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</si>
  <si>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</si>
  <si>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</si>
  <si>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</si>
  <si>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</si>
  <si>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</si>
  <si>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</si>
  <si>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</si>
  <si>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</si>
  <si>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</si>
  <si>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</si>
  <si>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</si>
  <si>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</si>
  <si>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</si>
  <si>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</si>
  <si>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</si>
  <si>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</si>
  <si>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</si>
  <si>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</si>
  <si>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</si>
  <si>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</si>
  <si>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</si>
  <si>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</si>
  <si>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</si>
  <si>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</si>
  <si>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</si>
  <si>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</si>
  <si>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</si>
  <si>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</si>
  <si>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</si>
  <si>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</si>
  <si>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</si>
  <si>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</si>
  <si>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</si>
  <si>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</si>
  <si>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</si>
  <si>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</si>
  <si>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</si>
  <si>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</si>
  <si>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</si>
  <si>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</si>
  <si>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</si>
  <si>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</si>
  <si>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</si>
  <si>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</si>
  <si>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</si>
  <si>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</si>
  <si>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</si>
  <si>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</si>
  <si>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</si>
  <si>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</si>
  <si>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</si>
  <si>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</si>
  <si>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</si>
  <si>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</si>
  <si>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</si>
  <si>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</si>
  <si>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</si>
  <si>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</si>
  <si>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3</t>
  </si>
  <si>
    <t>4</t>
  </si>
  <si>
    <t>5</t>
  </si>
  <si>
    <t>6</t>
  </si>
  <si>
    <t>8</t>
  </si>
  <si>
    <t>Председатель комитета по финансам</t>
  </si>
  <si>
    <t>Уточненные бюджетные назначения 2020 года</t>
  </si>
  <si>
    <t>к соответ-ствующему периоду 2019 года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</si>
  <si>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</si>
  <si>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</si>
  <si>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к уточненным бюджетным назначениям 
  2020 года</t>
  </si>
  <si>
    <t>Анализ исполнения расходов бюджета муниципального образования «Город Саратов» на 01.07.2020 года</t>
  </si>
  <si>
    <t>Исполнено на 01.07.2019 года</t>
  </si>
  <si>
    <t>Исполнено на 01.07.2020 года</t>
  </si>
  <si>
    <t>Кассовый план 
I полугодия 2020 года</t>
  </si>
  <si>
    <t>к кассовому плану 
I полугодия 2020 года</t>
  </si>
  <si>
    <t>0600</t>
  </si>
  <si>
    <t>Охрана окружающей среды</t>
  </si>
  <si>
    <t>0602</t>
  </si>
  <si>
    <t>Сбор, удаление отходов и очстка сточных вод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</si>
</sst>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</cellStyleXfs>
  <cellXfs count="89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4" xfId="16" applyNumberFormat="1" applyFont="1" applyFill="1" applyBorder="1" applyAlignment="1" applyProtection="1">
      <protection hidden="1"/>
    </xf>
    <xf numFmtId="166" fontId="9" fillId="0" borderId="5" xfId="0" applyNumberFormat="1" applyFont="1" applyBorder="1" applyAlignment="1">
      <alignment horizontal="right"/>
    </xf>
    <xf numFmtId="166" fontId="10" fillId="0" borderId="2" xfId="16" applyNumberFormat="1" applyFont="1" applyFill="1" applyBorder="1" applyAlignment="1" applyProtection="1">
      <protection hidden="1"/>
    </xf>
    <xf numFmtId="166" fontId="10" fillId="0" borderId="3" xfId="16" applyNumberFormat="1" applyFont="1" applyFill="1" applyBorder="1" applyAlignment="1" applyProtection="1">
      <protection hidden="1"/>
    </xf>
    <xf numFmtId="167" fontId="9" fillId="0" borderId="1" xfId="17" applyNumberFormat="1" applyFont="1" applyFill="1" applyBorder="1" applyAlignment="1" applyProtection="1">
      <protection hidden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7"/>
  <sheetViews>
    <sheetView showGridLines="0" tabSelected="1" view="pageBreakPreview" zoomScale="70" zoomScaleNormal="60" zoomScaleSheetLayoutView="70" workbookViewId="0">
      <pane ySplit="5" topLeftCell="A24" activePane="bottomLeft" state="frozen"/>
      <selection pane="bottomLeft" activeCell="B36" sqref="B36"/>
    </sheetView>
  </sheetViews>
  <sheetFormatPr defaultRowHeight="22.8"/>
  <cols>
    <col min="1" max="1" width="8.88671875" style="16" customWidth="1"/>
    <col min="2" max="2" width="94.88671875" style="16" customWidth="1"/>
    <col min="3" max="3" width="24.5546875" style="61" customWidth="1"/>
    <col min="4" max="4" width="23.33203125" style="64" customWidth="1"/>
    <col min="5" max="5" width="20.44140625" style="64" customWidth="1"/>
    <col min="6" max="6" width="23.88671875" style="16" customWidth="1"/>
    <col min="7" max="7" width="11" style="16" hidden="1" customWidth="1"/>
    <col min="8" max="8" width="20.109375" style="16" customWidth="1"/>
    <col min="9" max="9" width="18.109375" style="16" customWidth="1"/>
    <col min="10" max="10" width="19.33203125" style="16" customWidth="1"/>
    <col min="11" max="11" width="9.33203125" hidden="1" customWidth="1"/>
    <col min="12" max="12" width="13" customWidth="1"/>
    <col min="15" max="15" width="11.88671875" customWidth="1"/>
    <col min="18" max="18" width="11.88671875" customWidth="1"/>
    <col min="21" max="21" width="12" customWidth="1"/>
    <col min="24" max="24" width="11.88671875" customWidth="1"/>
    <col min="25" max="25" width="9.5546875" customWidth="1"/>
    <col min="26" max="26" width="10" customWidth="1"/>
    <col min="27" max="27" width="11.5546875" customWidth="1"/>
  </cols>
  <sheetData>
    <row r="1" spans="1:29" ht="24.6">
      <c r="A1" s="75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68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9" t="s">
        <v>50</v>
      </c>
      <c r="B3" s="84" t="s">
        <v>51</v>
      </c>
      <c r="C3" s="87" t="s">
        <v>102</v>
      </c>
      <c r="D3" s="86" t="s">
        <v>96</v>
      </c>
      <c r="E3" s="86" t="s">
        <v>104</v>
      </c>
      <c r="F3" s="81" t="s">
        <v>103</v>
      </c>
      <c r="G3" s="83" t="s">
        <v>7</v>
      </c>
      <c r="H3" s="77" t="s">
        <v>6</v>
      </c>
      <c r="I3" s="78"/>
      <c r="J3" s="78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80"/>
      <c r="B4" s="85"/>
      <c r="C4" s="88"/>
      <c r="D4" s="80"/>
      <c r="E4" s="80"/>
      <c r="F4" s="82"/>
      <c r="G4" s="83"/>
      <c r="H4" s="68" t="s">
        <v>100</v>
      </c>
      <c r="I4" s="69" t="s">
        <v>105</v>
      </c>
      <c r="J4" s="67" t="s">
        <v>97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90</v>
      </c>
      <c r="D5" s="19" t="s">
        <v>91</v>
      </c>
      <c r="E5" s="19" t="s">
        <v>92</v>
      </c>
      <c r="F5" s="18" t="s">
        <v>93</v>
      </c>
      <c r="G5" s="18"/>
      <c r="H5" s="19" t="s">
        <v>52</v>
      </c>
      <c r="I5" s="19" t="s">
        <v>94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8</v>
      </c>
      <c r="C6" s="23">
        <f>SUM(C7:C13)</f>
        <v>642312.9</v>
      </c>
      <c r="D6" s="24">
        <f>SUM(D7:D13)</f>
        <v>1367809.8</v>
      </c>
      <c r="E6" s="24">
        <f>SUM(E7:E13)</f>
        <v>701635.20000000007</v>
      </c>
      <c r="F6" s="72">
        <f>SUM(F7:F13)</f>
        <v>670753.30000000005</v>
      </c>
      <c r="G6" s="25"/>
      <c r="H6" s="24">
        <f>ROUND(F6/D6*100,1)</f>
        <v>49</v>
      </c>
      <c r="I6" s="24">
        <f t="shared" ref="I6:I53" si="0">ROUND(F6/E6*100,1)</f>
        <v>95.6</v>
      </c>
      <c r="J6" s="24">
        <f>F6/C6*100</f>
        <v>104.42781080685131</v>
      </c>
      <c r="L6" s="66"/>
    </row>
    <row r="7" spans="1:29" ht="45.6">
      <c r="A7" s="26" t="s">
        <v>41</v>
      </c>
      <c r="B7" s="11" t="s">
        <v>69</v>
      </c>
      <c r="C7" s="28">
        <v>779.4</v>
      </c>
      <c r="D7" s="27">
        <v>3405.3</v>
      </c>
      <c r="E7" s="70">
        <v>1247</v>
      </c>
      <c r="F7" s="74">
        <v>1241.5999999999999</v>
      </c>
      <c r="G7" s="71">
        <v>1351.0896699999998</v>
      </c>
      <c r="H7" s="28">
        <f t="shared" ref="H7:H13" si="1">ROUND(F7/D7*100,1)</f>
        <v>36.5</v>
      </c>
      <c r="I7" s="28">
        <f>ROUND(F7/E7*100,1)</f>
        <v>99.6</v>
      </c>
      <c r="J7" s="28">
        <f t="shared" ref="J7:J11" si="2">F7/C7*100</f>
        <v>159.30202720041055</v>
      </c>
      <c r="L7" s="66"/>
    </row>
    <row r="8" spans="1:29" ht="68.400000000000006">
      <c r="A8" s="26" t="s">
        <v>23</v>
      </c>
      <c r="B8" s="11" t="s">
        <v>53</v>
      </c>
      <c r="C8" s="28">
        <v>51963.1</v>
      </c>
      <c r="D8" s="27">
        <v>112231.1</v>
      </c>
      <c r="E8" s="70">
        <v>59043.7</v>
      </c>
      <c r="F8" s="74">
        <v>53763.1</v>
      </c>
      <c r="G8" s="71">
        <v>58917.239399999999</v>
      </c>
      <c r="H8" s="28">
        <f t="shared" si="1"/>
        <v>47.9</v>
      </c>
      <c r="I8" s="28">
        <f>ROUND(F8/E8*100,1)</f>
        <v>91.1</v>
      </c>
      <c r="J8" s="28">
        <f t="shared" si="2"/>
        <v>103.46399656679452</v>
      </c>
      <c r="L8" s="66"/>
    </row>
    <row r="9" spans="1:29" ht="68.400000000000006">
      <c r="A9" s="26" t="s">
        <v>24</v>
      </c>
      <c r="B9" s="11" t="s">
        <v>54</v>
      </c>
      <c r="C9" s="28">
        <v>202966.2</v>
      </c>
      <c r="D9" s="27">
        <v>428732.5</v>
      </c>
      <c r="E9" s="70">
        <v>226034</v>
      </c>
      <c r="F9" s="74">
        <v>217333.9</v>
      </c>
      <c r="G9" s="71">
        <v>227641.46383999998</v>
      </c>
      <c r="H9" s="28">
        <f t="shared" si="1"/>
        <v>50.7</v>
      </c>
      <c r="I9" s="28">
        <f>ROUND(F9/E9*100,1)</f>
        <v>96.2</v>
      </c>
      <c r="J9" s="28">
        <f t="shared" si="2"/>
        <v>107.07886337725196</v>
      </c>
      <c r="L9" s="66"/>
    </row>
    <row r="10" spans="1:29" ht="45.75" customHeight="1">
      <c r="A10" s="26" t="s">
        <v>25</v>
      </c>
      <c r="B10" s="11" t="s">
        <v>63</v>
      </c>
      <c r="C10" s="28">
        <v>66960.7</v>
      </c>
      <c r="D10" s="27">
        <v>139328.6</v>
      </c>
      <c r="E10" s="70">
        <v>67158.7</v>
      </c>
      <c r="F10" s="74">
        <v>67158.7</v>
      </c>
      <c r="G10" s="71">
        <v>74013.022430000012</v>
      </c>
      <c r="H10" s="28">
        <f t="shared" si="1"/>
        <v>48.2</v>
      </c>
      <c r="I10" s="28">
        <f>ROUND(F10/E10*100,1)</f>
        <v>100</v>
      </c>
      <c r="J10" s="28">
        <f t="shared" si="2"/>
        <v>100.29569583352622</v>
      </c>
      <c r="L10" s="66"/>
    </row>
    <row r="11" spans="1:29">
      <c r="A11" s="26" t="s">
        <v>26</v>
      </c>
      <c r="B11" s="11" t="s">
        <v>11</v>
      </c>
      <c r="C11" s="28">
        <v>3113</v>
      </c>
      <c r="D11" s="27">
        <v>17549.400000000001</v>
      </c>
      <c r="E11" s="70">
        <v>3231.2</v>
      </c>
      <c r="F11" s="74">
        <v>3173</v>
      </c>
      <c r="G11" s="71">
        <v>4396.9748300000001</v>
      </c>
      <c r="H11" s="28">
        <f t="shared" si="1"/>
        <v>18.100000000000001</v>
      </c>
      <c r="I11" s="28">
        <f>ROUND(F11/E11*100,1)</f>
        <v>98.2</v>
      </c>
      <c r="J11" s="28">
        <f t="shared" si="2"/>
        <v>101.92740122068744</v>
      </c>
      <c r="L11" s="66"/>
    </row>
    <row r="12" spans="1:29">
      <c r="A12" s="26" t="s">
        <v>55</v>
      </c>
      <c r="B12" s="11" t="s">
        <v>64</v>
      </c>
      <c r="C12" s="28">
        <v>0</v>
      </c>
      <c r="D12" s="27">
        <v>12237.4</v>
      </c>
      <c r="E12" s="70">
        <v>566.4</v>
      </c>
      <c r="F12" s="74">
        <v>0</v>
      </c>
      <c r="G12" s="71">
        <v>0</v>
      </c>
      <c r="H12" s="28">
        <f t="shared" si="1"/>
        <v>0</v>
      </c>
      <c r="I12" s="28">
        <v>0</v>
      </c>
      <c r="J12" s="28">
        <v>0</v>
      </c>
      <c r="L12" s="66"/>
    </row>
    <row r="13" spans="1:29">
      <c r="A13" s="26" t="s">
        <v>71</v>
      </c>
      <c r="B13" s="11" t="s">
        <v>12</v>
      </c>
      <c r="C13" s="28">
        <v>316530.5</v>
      </c>
      <c r="D13" s="27">
        <v>654325.5</v>
      </c>
      <c r="E13" s="70">
        <v>344354.2</v>
      </c>
      <c r="F13" s="74">
        <v>328083</v>
      </c>
      <c r="G13" s="71">
        <v>695292.2371100001</v>
      </c>
      <c r="H13" s="28">
        <f t="shared" si="1"/>
        <v>50.1</v>
      </c>
      <c r="I13" s="28">
        <f>ROUND(F13/E13*100,1)</f>
        <v>95.3</v>
      </c>
      <c r="J13" s="28">
        <f>F13/C13*100</f>
        <v>103.64972727746616</v>
      </c>
      <c r="L13" s="66"/>
    </row>
    <row r="14" spans="1:29">
      <c r="A14" s="29" t="s">
        <v>48</v>
      </c>
      <c r="B14" s="30" t="s">
        <v>49</v>
      </c>
      <c r="C14" s="24">
        <f>C15</f>
        <v>340</v>
      </c>
      <c r="D14" s="24">
        <f>D15</f>
        <v>1230</v>
      </c>
      <c r="E14" s="24">
        <f t="shared" ref="E14:F14" si="3">E15</f>
        <v>90.9</v>
      </c>
      <c r="F14" s="73">
        <f t="shared" si="3"/>
        <v>20.8</v>
      </c>
      <c r="G14" s="31"/>
      <c r="H14" s="24">
        <f t="shared" ref="H14:H53" si="4">ROUND(F14/D14*100,1)</f>
        <v>1.7</v>
      </c>
      <c r="I14" s="24">
        <f t="shared" si="0"/>
        <v>22.9</v>
      </c>
      <c r="J14" s="24">
        <v>0</v>
      </c>
      <c r="L14" s="66"/>
    </row>
    <row r="15" spans="1:29">
      <c r="A15" s="32" t="s">
        <v>56</v>
      </c>
      <c r="B15" s="33" t="s">
        <v>3</v>
      </c>
      <c r="C15" s="28">
        <v>340</v>
      </c>
      <c r="D15" s="28">
        <v>1230</v>
      </c>
      <c r="E15" s="28">
        <v>90.9</v>
      </c>
      <c r="F15" s="28">
        <v>20.8</v>
      </c>
      <c r="G15" s="25"/>
      <c r="H15" s="28">
        <f t="shared" si="4"/>
        <v>1.7</v>
      </c>
      <c r="I15" s="28">
        <f t="shared" si="0"/>
        <v>22.9</v>
      </c>
      <c r="J15" s="28">
        <v>0</v>
      </c>
      <c r="L15" s="66"/>
    </row>
    <row r="16" spans="1:29" ht="45.6">
      <c r="A16" s="29" t="s">
        <v>27</v>
      </c>
      <c r="B16" s="30" t="s">
        <v>9</v>
      </c>
      <c r="C16" s="24">
        <f>C17</f>
        <v>35221.800000000003</v>
      </c>
      <c r="D16" s="24">
        <f>D17</f>
        <v>79381.3</v>
      </c>
      <c r="E16" s="24">
        <f>SUM(E17)</f>
        <v>35662.5</v>
      </c>
      <c r="F16" s="24">
        <f t="shared" ref="F16" si="5">F17</f>
        <v>33572.9</v>
      </c>
      <c r="G16" s="25"/>
      <c r="H16" s="24">
        <f t="shared" si="4"/>
        <v>42.3</v>
      </c>
      <c r="I16" s="24">
        <f t="shared" si="0"/>
        <v>94.1</v>
      </c>
      <c r="J16" s="24">
        <f t="shared" ref="J16:J53" si="6">F16/C16*100</f>
        <v>95.318524323004496</v>
      </c>
      <c r="L16" s="66"/>
    </row>
    <row r="17" spans="1:12" ht="45.6">
      <c r="A17" s="26" t="s">
        <v>28</v>
      </c>
      <c r="B17" s="11" t="s">
        <v>65</v>
      </c>
      <c r="C17" s="28">
        <v>35221.800000000003</v>
      </c>
      <c r="D17" s="28">
        <v>79381.3</v>
      </c>
      <c r="E17" s="28">
        <v>35662.5</v>
      </c>
      <c r="F17" s="28">
        <v>33572.9</v>
      </c>
      <c r="G17" s="25"/>
      <c r="H17" s="28">
        <f t="shared" si="4"/>
        <v>42.3</v>
      </c>
      <c r="I17" s="28">
        <f t="shared" si="0"/>
        <v>94.1</v>
      </c>
      <c r="J17" s="28">
        <f t="shared" si="6"/>
        <v>95.318524323004496</v>
      </c>
      <c r="L17" s="66"/>
    </row>
    <row r="18" spans="1:12">
      <c r="A18" s="21" t="s">
        <v>29</v>
      </c>
      <c r="B18" s="30" t="s">
        <v>10</v>
      </c>
      <c r="C18" s="24">
        <f>SUM(C19:C24)</f>
        <v>1218996.0999999999</v>
      </c>
      <c r="D18" s="24">
        <f>SUM(D19:D24)</f>
        <v>3849080.8000000003</v>
      </c>
      <c r="E18" s="24">
        <f>SUM(E19:E24)</f>
        <v>1727946.2000000002</v>
      </c>
      <c r="F18" s="24">
        <f>SUM(F19:F24)</f>
        <v>1297451.7</v>
      </c>
      <c r="G18" s="25"/>
      <c r="H18" s="24">
        <f t="shared" si="4"/>
        <v>33.700000000000003</v>
      </c>
      <c r="I18" s="24">
        <f t="shared" si="0"/>
        <v>75.099999999999994</v>
      </c>
      <c r="J18" s="24">
        <f t="shared" si="6"/>
        <v>106.43608293742697</v>
      </c>
      <c r="L18" s="66"/>
    </row>
    <row r="19" spans="1:12">
      <c r="A19" s="26" t="s">
        <v>79</v>
      </c>
      <c r="B19" s="11" t="s">
        <v>80</v>
      </c>
      <c r="C19" s="28">
        <v>6</v>
      </c>
      <c r="D19" s="28">
        <v>46</v>
      </c>
      <c r="E19" s="28">
        <v>6</v>
      </c>
      <c r="F19" s="28">
        <v>0</v>
      </c>
      <c r="G19" s="25"/>
      <c r="H19" s="28">
        <f>ROUND(F19/D19*100,1)</f>
        <v>0</v>
      </c>
      <c r="I19" s="28">
        <v>0</v>
      </c>
      <c r="J19" s="28">
        <v>0</v>
      </c>
      <c r="L19" s="66"/>
    </row>
    <row r="20" spans="1:12">
      <c r="A20" s="26" t="s">
        <v>85</v>
      </c>
      <c r="B20" s="11" t="s">
        <v>86</v>
      </c>
      <c r="C20" s="28">
        <v>501.2</v>
      </c>
      <c r="D20" s="28">
        <v>1753.3</v>
      </c>
      <c r="E20" s="28">
        <v>851.6</v>
      </c>
      <c r="F20" s="28">
        <v>0</v>
      </c>
      <c r="G20" s="25"/>
      <c r="H20" s="28">
        <f t="shared" si="4"/>
        <v>0</v>
      </c>
      <c r="I20" s="28">
        <f t="shared" si="0"/>
        <v>0</v>
      </c>
      <c r="J20" s="28">
        <f t="shared" si="6"/>
        <v>0</v>
      </c>
      <c r="L20" s="66"/>
    </row>
    <row r="21" spans="1:12">
      <c r="A21" s="26" t="s">
        <v>78</v>
      </c>
      <c r="B21" s="11" t="s">
        <v>81</v>
      </c>
      <c r="C21" s="28">
        <v>1295.9000000000001</v>
      </c>
      <c r="D21" s="28">
        <v>8090.4</v>
      </c>
      <c r="E21" s="28">
        <v>3292.1</v>
      </c>
      <c r="F21" s="28">
        <v>1685.2</v>
      </c>
      <c r="G21" s="25"/>
      <c r="H21" s="28">
        <f t="shared" si="4"/>
        <v>20.8</v>
      </c>
      <c r="I21" s="28">
        <f t="shared" si="0"/>
        <v>51.2</v>
      </c>
      <c r="J21" s="28">
        <v>0</v>
      </c>
      <c r="L21" s="66"/>
    </row>
    <row r="22" spans="1:12">
      <c r="A22" s="26" t="s">
        <v>30</v>
      </c>
      <c r="B22" s="34" t="s">
        <v>13</v>
      </c>
      <c r="C22" s="28">
        <v>180173.1</v>
      </c>
      <c r="D22" s="28">
        <v>219952.5</v>
      </c>
      <c r="E22" s="28">
        <v>182217.9</v>
      </c>
      <c r="F22" s="28">
        <v>180781.2</v>
      </c>
      <c r="G22" s="25"/>
      <c r="H22" s="28">
        <f t="shared" si="4"/>
        <v>82.2</v>
      </c>
      <c r="I22" s="28">
        <f t="shared" si="0"/>
        <v>99.2</v>
      </c>
      <c r="J22" s="28">
        <f t="shared" si="6"/>
        <v>100.33750876240681</v>
      </c>
      <c r="L22" s="66"/>
    </row>
    <row r="23" spans="1:12">
      <c r="A23" s="26" t="s">
        <v>31</v>
      </c>
      <c r="B23" s="34" t="s">
        <v>77</v>
      </c>
      <c r="C23" s="28">
        <v>1035980.5</v>
      </c>
      <c r="D23" s="28">
        <v>3608913.2</v>
      </c>
      <c r="E23" s="28">
        <v>1538272.1</v>
      </c>
      <c r="F23" s="28">
        <v>1113753.1000000001</v>
      </c>
      <c r="G23" s="25"/>
      <c r="H23" s="28">
        <f t="shared" si="4"/>
        <v>30.9</v>
      </c>
      <c r="I23" s="28">
        <f t="shared" si="0"/>
        <v>72.400000000000006</v>
      </c>
      <c r="J23" s="28">
        <f t="shared" si="6"/>
        <v>107.50714902452316</v>
      </c>
      <c r="L23" s="66"/>
    </row>
    <row r="24" spans="1:12">
      <c r="A24" s="26" t="s">
        <v>57</v>
      </c>
      <c r="B24" s="11" t="s">
        <v>42</v>
      </c>
      <c r="C24" s="28">
        <v>1039.4000000000001</v>
      </c>
      <c r="D24" s="28">
        <v>10325.4</v>
      </c>
      <c r="E24" s="28">
        <v>3306.5</v>
      </c>
      <c r="F24" s="28">
        <v>1232.2</v>
      </c>
      <c r="G24" s="35"/>
      <c r="H24" s="28">
        <f t="shared" si="4"/>
        <v>11.9</v>
      </c>
      <c r="I24" s="28">
        <f t="shared" si="0"/>
        <v>37.299999999999997</v>
      </c>
      <c r="J24" s="28">
        <f t="shared" si="6"/>
        <v>118.5491629786415</v>
      </c>
      <c r="L24" s="66"/>
    </row>
    <row r="25" spans="1:12">
      <c r="A25" s="29" t="s">
        <v>32</v>
      </c>
      <c r="B25" s="36" t="s">
        <v>1</v>
      </c>
      <c r="C25" s="24">
        <f>SUM(C26:C29)</f>
        <v>347501.49999999994</v>
      </c>
      <c r="D25" s="24">
        <f>SUM(D26:D29)</f>
        <v>2655238</v>
      </c>
      <c r="E25" s="24">
        <f>SUM(E26:E29)</f>
        <v>1326027.5</v>
      </c>
      <c r="F25" s="24">
        <f>SUM(F26:F29)</f>
        <v>613523</v>
      </c>
      <c r="G25" s="35"/>
      <c r="H25" s="24">
        <f t="shared" si="4"/>
        <v>23.1</v>
      </c>
      <c r="I25" s="24">
        <f t="shared" si="0"/>
        <v>46.3</v>
      </c>
      <c r="J25" s="24">
        <f t="shared" si="6"/>
        <v>176.55261919732723</v>
      </c>
      <c r="L25" s="66"/>
    </row>
    <row r="26" spans="1:12">
      <c r="A26" s="26" t="s">
        <v>33</v>
      </c>
      <c r="B26" s="34" t="s">
        <v>14</v>
      </c>
      <c r="C26" s="28">
        <v>60177.8</v>
      </c>
      <c r="D26" s="28">
        <v>1667636.8</v>
      </c>
      <c r="E26" s="28">
        <v>795953.1</v>
      </c>
      <c r="F26" s="28">
        <v>205917.4</v>
      </c>
      <c r="G26" s="35"/>
      <c r="H26" s="28">
        <f t="shared" si="4"/>
        <v>12.3</v>
      </c>
      <c r="I26" s="28">
        <f t="shared" si="0"/>
        <v>25.9</v>
      </c>
      <c r="J26" s="28">
        <f t="shared" si="6"/>
        <v>342.18166832286988</v>
      </c>
      <c r="L26" s="66"/>
    </row>
    <row r="27" spans="1:12">
      <c r="A27" s="26" t="s">
        <v>34</v>
      </c>
      <c r="B27" s="11" t="s">
        <v>15</v>
      </c>
      <c r="C27" s="28">
        <v>30710.6</v>
      </c>
      <c r="D27" s="28">
        <v>65089.7</v>
      </c>
      <c r="E27" s="28">
        <v>34968.9</v>
      </c>
      <c r="F27" s="28">
        <v>31303.200000000001</v>
      </c>
      <c r="G27" s="35"/>
      <c r="H27" s="28">
        <f t="shared" si="4"/>
        <v>48.1</v>
      </c>
      <c r="I27" s="28">
        <f t="shared" si="0"/>
        <v>89.5</v>
      </c>
      <c r="J27" s="28">
        <f t="shared" si="6"/>
        <v>101.92962690406571</v>
      </c>
      <c r="L27" s="66"/>
    </row>
    <row r="28" spans="1:12">
      <c r="A28" s="26" t="s">
        <v>58</v>
      </c>
      <c r="B28" s="11" t="s">
        <v>59</v>
      </c>
      <c r="C28" s="28">
        <v>224511.3</v>
      </c>
      <c r="D28" s="28">
        <v>860186.9</v>
      </c>
      <c r="E28" s="28">
        <v>461044.5</v>
      </c>
      <c r="F28" s="28">
        <v>343993.1</v>
      </c>
      <c r="G28" s="35"/>
      <c r="H28" s="28">
        <f t="shared" si="4"/>
        <v>40</v>
      </c>
      <c r="I28" s="28">
        <f t="shared" si="0"/>
        <v>74.599999999999994</v>
      </c>
      <c r="J28" s="28">
        <f t="shared" si="6"/>
        <v>153.2186130497663</v>
      </c>
      <c r="L28" s="66"/>
    </row>
    <row r="29" spans="1:12" ht="24" customHeight="1">
      <c r="A29" s="26" t="s">
        <v>60</v>
      </c>
      <c r="B29" s="11" t="s">
        <v>43</v>
      </c>
      <c r="C29" s="28">
        <v>32101.8</v>
      </c>
      <c r="D29" s="28">
        <v>62324.6</v>
      </c>
      <c r="E29" s="28">
        <v>34061</v>
      </c>
      <c r="F29" s="28">
        <v>32309.3</v>
      </c>
      <c r="G29" s="37"/>
      <c r="H29" s="28">
        <f t="shared" si="4"/>
        <v>51.8</v>
      </c>
      <c r="I29" s="28">
        <f t="shared" si="0"/>
        <v>94.9</v>
      </c>
      <c r="J29" s="28">
        <f t="shared" si="6"/>
        <v>100.6463811998081</v>
      </c>
      <c r="L29" s="66"/>
    </row>
    <row r="30" spans="1:12">
      <c r="A30" s="29" t="s">
        <v>106</v>
      </c>
      <c r="B30" s="30" t="s">
        <v>107</v>
      </c>
      <c r="C30" s="24">
        <f>SUM(C31)</f>
        <v>5310</v>
      </c>
      <c r="D30" s="24">
        <f t="shared" ref="D30:F30" si="7">SUM(D31)</f>
        <v>0</v>
      </c>
      <c r="E30" s="24">
        <f t="shared" si="7"/>
        <v>0</v>
      </c>
      <c r="F30" s="24">
        <f t="shared" si="7"/>
        <v>0</v>
      </c>
      <c r="G30" s="38">
        <f>G31+G32+G35+G36</f>
        <v>0</v>
      </c>
      <c r="H30" s="24">
        <v>0</v>
      </c>
      <c r="I30" s="24">
        <v>0</v>
      </c>
      <c r="J30" s="24">
        <f t="shared" si="6"/>
        <v>0</v>
      </c>
      <c r="L30" s="66"/>
    </row>
    <row r="31" spans="1:12" ht="24" customHeight="1">
      <c r="A31" s="26" t="s">
        <v>108</v>
      </c>
      <c r="B31" s="11" t="s">
        <v>109</v>
      </c>
      <c r="C31" s="28">
        <v>5310</v>
      </c>
      <c r="D31" s="28">
        <v>0</v>
      </c>
      <c r="E31" s="28">
        <v>0</v>
      </c>
      <c r="F31" s="28">
        <v>0</v>
      </c>
      <c r="G31" s="37"/>
      <c r="H31" s="28">
        <v>0</v>
      </c>
      <c r="I31" s="28">
        <v>0</v>
      </c>
      <c r="J31" s="28">
        <f t="shared" si="6"/>
        <v>0</v>
      </c>
      <c r="L31" s="66"/>
    </row>
    <row r="32" spans="1:12">
      <c r="A32" s="29" t="s">
        <v>5</v>
      </c>
      <c r="B32" s="30" t="s">
        <v>2</v>
      </c>
      <c r="C32" s="24">
        <f>SUM(C33:C38)</f>
        <v>3929578.4000000008</v>
      </c>
      <c r="D32" s="24">
        <f>SUM(D33:D38)</f>
        <v>9682843.3999999985</v>
      </c>
      <c r="E32" s="24">
        <f>SUM(E33:E38)</f>
        <v>4844124.5</v>
      </c>
      <c r="F32" s="24">
        <f>SUM(F33:F38)</f>
        <v>4628747.8000000007</v>
      </c>
      <c r="G32" s="38">
        <f>G33+G34+G37+G38</f>
        <v>0</v>
      </c>
      <c r="H32" s="24">
        <f t="shared" si="4"/>
        <v>47.8</v>
      </c>
      <c r="I32" s="24">
        <f t="shared" si="0"/>
        <v>95.6</v>
      </c>
      <c r="J32" s="24">
        <f t="shared" si="6"/>
        <v>117.79247870458572</v>
      </c>
      <c r="L32" s="66"/>
    </row>
    <row r="33" spans="1:13">
      <c r="A33" s="26" t="s">
        <v>35</v>
      </c>
      <c r="B33" s="34" t="s">
        <v>16</v>
      </c>
      <c r="C33" s="28">
        <v>1381857.8</v>
      </c>
      <c r="D33" s="28">
        <v>3365411.7</v>
      </c>
      <c r="E33" s="28">
        <v>1669955.5</v>
      </c>
      <c r="F33" s="28">
        <v>1561191.9</v>
      </c>
      <c r="G33" s="37"/>
      <c r="H33" s="28">
        <f t="shared" si="4"/>
        <v>46.4</v>
      </c>
      <c r="I33" s="28">
        <f t="shared" si="0"/>
        <v>93.5</v>
      </c>
      <c r="J33" s="28">
        <f t="shared" si="6"/>
        <v>112.97775357203903</v>
      </c>
      <c r="L33" s="66"/>
    </row>
    <row r="34" spans="1:13">
      <c r="A34" s="26" t="s">
        <v>36</v>
      </c>
      <c r="B34" s="34" t="s">
        <v>17</v>
      </c>
      <c r="C34" s="28">
        <v>1953899.1</v>
      </c>
      <c r="D34" s="28">
        <v>5058976.5</v>
      </c>
      <c r="E34" s="28">
        <v>2594454.2999999998</v>
      </c>
      <c r="F34" s="28">
        <v>2523602</v>
      </c>
      <c r="G34" s="37"/>
      <c r="H34" s="28">
        <f t="shared" si="4"/>
        <v>49.9</v>
      </c>
      <c r="I34" s="28">
        <f t="shared" si="0"/>
        <v>97.3</v>
      </c>
      <c r="J34" s="28">
        <f t="shared" si="6"/>
        <v>129.15723232586575</v>
      </c>
      <c r="L34" s="66"/>
    </row>
    <row r="35" spans="1:13">
      <c r="A35" s="26" t="s">
        <v>87</v>
      </c>
      <c r="B35" s="34" t="s">
        <v>88</v>
      </c>
      <c r="C35" s="28">
        <v>450051</v>
      </c>
      <c r="D35" s="28">
        <v>882826.2</v>
      </c>
      <c r="E35" s="28">
        <v>426783</v>
      </c>
      <c r="F35" s="28">
        <v>398475</v>
      </c>
      <c r="G35" s="37"/>
      <c r="H35" s="28">
        <f t="shared" si="4"/>
        <v>45.1</v>
      </c>
      <c r="I35" s="28">
        <f t="shared" si="0"/>
        <v>93.4</v>
      </c>
      <c r="J35" s="28">
        <f t="shared" si="6"/>
        <v>88.53996547058</v>
      </c>
      <c r="L35" s="66"/>
    </row>
    <row r="36" spans="1:13" ht="45.6">
      <c r="A36" s="26" t="s">
        <v>66</v>
      </c>
      <c r="B36" s="11" t="s">
        <v>67</v>
      </c>
      <c r="C36" s="28">
        <v>1923.6</v>
      </c>
      <c r="D36" s="28">
        <v>4546.6000000000004</v>
      </c>
      <c r="E36" s="28">
        <v>1875.4</v>
      </c>
      <c r="F36" s="28">
        <v>1656.4</v>
      </c>
      <c r="G36" s="37"/>
      <c r="H36" s="28">
        <f t="shared" si="4"/>
        <v>36.4</v>
      </c>
      <c r="I36" s="28">
        <f t="shared" si="0"/>
        <v>88.3</v>
      </c>
      <c r="J36" s="28">
        <f t="shared" si="6"/>
        <v>86.109378249116247</v>
      </c>
      <c r="L36" s="66"/>
    </row>
    <row r="37" spans="1:13">
      <c r="A37" s="26" t="s">
        <v>37</v>
      </c>
      <c r="B37" s="34" t="s">
        <v>89</v>
      </c>
      <c r="C37" s="28">
        <v>29796.7</v>
      </c>
      <c r="D37" s="28">
        <v>101299.1</v>
      </c>
      <c r="E37" s="28">
        <v>26736.2</v>
      </c>
      <c r="F37" s="28">
        <v>23245.3</v>
      </c>
      <c r="G37" s="37"/>
      <c r="H37" s="28">
        <f t="shared" si="4"/>
        <v>22.9</v>
      </c>
      <c r="I37" s="28">
        <f t="shared" si="0"/>
        <v>86.9</v>
      </c>
      <c r="J37" s="28">
        <f t="shared" si="6"/>
        <v>78.013001439756749</v>
      </c>
      <c r="L37" s="66"/>
    </row>
    <row r="38" spans="1:13">
      <c r="A38" s="26" t="s">
        <v>38</v>
      </c>
      <c r="B38" s="34" t="s">
        <v>18</v>
      </c>
      <c r="C38" s="28">
        <v>112050.2</v>
      </c>
      <c r="D38" s="28">
        <v>269783.3</v>
      </c>
      <c r="E38" s="28">
        <v>124320.1</v>
      </c>
      <c r="F38" s="28">
        <v>120577.2</v>
      </c>
      <c r="G38" s="37"/>
      <c r="H38" s="28">
        <f t="shared" si="4"/>
        <v>44.7</v>
      </c>
      <c r="I38" s="28">
        <f t="shared" si="0"/>
        <v>97</v>
      </c>
      <c r="J38" s="28">
        <f t="shared" si="6"/>
        <v>107.60998195451681</v>
      </c>
      <c r="L38" s="66"/>
    </row>
    <row r="39" spans="1:13">
      <c r="A39" s="29" t="s">
        <v>0</v>
      </c>
      <c r="B39" s="30" t="s">
        <v>83</v>
      </c>
      <c r="C39" s="24">
        <f>SUM(C40:C41)</f>
        <v>193691.9</v>
      </c>
      <c r="D39" s="24">
        <f>SUM(D40:D41)</f>
        <v>447518</v>
      </c>
      <c r="E39" s="24">
        <f>SUM(E40:E41)</f>
        <v>212420.19999999998</v>
      </c>
      <c r="F39" s="24">
        <f>SUM(F40:F41)</f>
        <v>201616.3</v>
      </c>
      <c r="G39" s="37"/>
      <c r="H39" s="24">
        <f t="shared" si="4"/>
        <v>45.1</v>
      </c>
      <c r="I39" s="24">
        <f t="shared" si="0"/>
        <v>94.9</v>
      </c>
      <c r="J39" s="24">
        <f t="shared" si="6"/>
        <v>104.09123974724808</v>
      </c>
      <c r="L39" s="66"/>
    </row>
    <row r="40" spans="1:13">
      <c r="A40" s="26" t="s">
        <v>39</v>
      </c>
      <c r="B40" s="11" t="s">
        <v>44</v>
      </c>
      <c r="C40" s="28">
        <v>176757.6</v>
      </c>
      <c r="D40" s="28">
        <v>408022.7</v>
      </c>
      <c r="E40" s="28">
        <v>192352.8</v>
      </c>
      <c r="F40" s="28">
        <v>182791.9</v>
      </c>
      <c r="G40" s="37"/>
      <c r="H40" s="28">
        <f t="shared" si="4"/>
        <v>44.8</v>
      </c>
      <c r="I40" s="28">
        <f t="shared" si="0"/>
        <v>95</v>
      </c>
      <c r="J40" s="28">
        <f t="shared" si="6"/>
        <v>103.41388432520016</v>
      </c>
      <c r="L40" s="66"/>
      <c r="M40" s="2"/>
    </row>
    <row r="41" spans="1:13">
      <c r="A41" s="26" t="s">
        <v>40</v>
      </c>
      <c r="B41" s="11" t="s">
        <v>72</v>
      </c>
      <c r="C41" s="28">
        <v>16934.3</v>
      </c>
      <c r="D41" s="28">
        <v>39495.300000000003</v>
      </c>
      <c r="E41" s="28">
        <v>20067.400000000001</v>
      </c>
      <c r="F41" s="28">
        <v>18824.400000000001</v>
      </c>
      <c r="G41" s="37"/>
      <c r="H41" s="28">
        <f t="shared" si="4"/>
        <v>47.7</v>
      </c>
      <c r="I41" s="28">
        <f t="shared" si="0"/>
        <v>93.8</v>
      </c>
      <c r="J41" s="28">
        <f t="shared" si="6"/>
        <v>111.16137070915244</v>
      </c>
      <c r="L41" s="66"/>
      <c r="M41" s="2"/>
    </row>
    <row r="42" spans="1:13">
      <c r="A42" s="29" t="s">
        <v>47</v>
      </c>
      <c r="B42" s="36" t="s">
        <v>19</v>
      </c>
      <c r="C42" s="24">
        <f>SUM(C43:C46)</f>
        <v>344083.10000000003</v>
      </c>
      <c r="D42" s="24">
        <f>SUM(D43:D46)</f>
        <v>805026.1</v>
      </c>
      <c r="E42" s="24">
        <f>SUM(E43:E46)</f>
        <v>393145.7</v>
      </c>
      <c r="F42" s="24">
        <f>SUM(F43:F46)</f>
        <v>324186.30000000005</v>
      </c>
      <c r="G42" s="37"/>
      <c r="H42" s="24">
        <f t="shared" si="4"/>
        <v>40.299999999999997</v>
      </c>
      <c r="I42" s="24">
        <f t="shared" si="0"/>
        <v>82.5</v>
      </c>
      <c r="J42" s="24">
        <f t="shared" si="6"/>
        <v>94.217443402480399</v>
      </c>
      <c r="L42" s="66"/>
      <c r="M42" s="2"/>
    </row>
    <row r="43" spans="1:13">
      <c r="A43" s="39">
        <v>1001</v>
      </c>
      <c r="B43" s="34" t="s">
        <v>20</v>
      </c>
      <c r="C43" s="28">
        <v>35875.800000000003</v>
      </c>
      <c r="D43" s="28">
        <v>85469.7</v>
      </c>
      <c r="E43" s="28">
        <v>39353</v>
      </c>
      <c r="F43" s="28">
        <v>39231.300000000003</v>
      </c>
      <c r="G43" s="37"/>
      <c r="H43" s="28">
        <f t="shared" si="4"/>
        <v>45.9</v>
      </c>
      <c r="I43" s="28">
        <f t="shared" si="0"/>
        <v>99.7</v>
      </c>
      <c r="J43" s="28">
        <f t="shared" si="6"/>
        <v>109.35310153362434</v>
      </c>
      <c r="L43" s="66"/>
      <c r="M43" s="10"/>
    </row>
    <row r="44" spans="1:13">
      <c r="A44" s="39">
        <v>1003</v>
      </c>
      <c r="B44" s="34" t="s">
        <v>21</v>
      </c>
      <c r="C44" s="28">
        <v>170960.9</v>
      </c>
      <c r="D44" s="28">
        <v>360760.2</v>
      </c>
      <c r="E44" s="28">
        <v>183855.3</v>
      </c>
      <c r="F44" s="28">
        <v>179682</v>
      </c>
      <c r="G44" s="37"/>
      <c r="H44" s="28">
        <f t="shared" si="4"/>
        <v>49.8</v>
      </c>
      <c r="I44" s="28">
        <f t="shared" si="0"/>
        <v>97.7</v>
      </c>
      <c r="J44" s="28">
        <f t="shared" si="6"/>
        <v>105.10122489996252</v>
      </c>
      <c r="L44" s="66"/>
      <c r="M44" s="10"/>
    </row>
    <row r="45" spans="1:13">
      <c r="A45" s="39">
        <v>1004</v>
      </c>
      <c r="B45" s="34" t="s">
        <v>62</v>
      </c>
      <c r="C45" s="28">
        <v>114774.5</v>
      </c>
      <c r="D45" s="28">
        <v>307741.8</v>
      </c>
      <c r="E45" s="28">
        <v>143381</v>
      </c>
      <c r="F45" s="28">
        <v>82297.600000000006</v>
      </c>
      <c r="G45" s="37"/>
      <c r="H45" s="28">
        <f t="shared" si="4"/>
        <v>26.7</v>
      </c>
      <c r="I45" s="28">
        <f t="shared" si="0"/>
        <v>57.4</v>
      </c>
      <c r="J45" s="28">
        <f t="shared" si="6"/>
        <v>71.703732100771518</v>
      </c>
      <c r="L45" s="66"/>
      <c r="M45" s="10"/>
    </row>
    <row r="46" spans="1:13">
      <c r="A46" s="39">
        <v>1006</v>
      </c>
      <c r="B46" s="11" t="s">
        <v>45</v>
      </c>
      <c r="C46" s="28">
        <v>22471.9</v>
      </c>
      <c r="D46" s="28">
        <v>51054.400000000001</v>
      </c>
      <c r="E46" s="28">
        <v>26556.400000000001</v>
      </c>
      <c r="F46" s="28">
        <v>22975.4</v>
      </c>
      <c r="G46" s="37"/>
      <c r="H46" s="28">
        <f t="shared" si="4"/>
        <v>45</v>
      </c>
      <c r="I46" s="28">
        <f t="shared" si="0"/>
        <v>86.5</v>
      </c>
      <c r="J46" s="28">
        <f t="shared" si="6"/>
        <v>102.2405760082592</v>
      </c>
      <c r="L46" s="66"/>
      <c r="M46" s="10"/>
    </row>
    <row r="47" spans="1:13">
      <c r="A47" s="29" t="s">
        <v>73</v>
      </c>
      <c r="B47" s="22" t="s">
        <v>61</v>
      </c>
      <c r="C47" s="24">
        <f>SUM(C48:C50)</f>
        <v>127015</v>
      </c>
      <c r="D47" s="24">
        <f>SUM(D48:D50)</f>
        <v>371999</v>
      </c>
      <c r="E47" s="24">
        <f>SUM(E48:E50)</f>
        <v>163501.20000000001</v>
      </c>
      <c r="F47" s="24">
        <f>SUM(F48:F50)</f>
        <v>133498.5</v>
      </c>
      <c r="G47" s="24">
        <f t="shared" ref="G47" si="8">SUM(G48:G50)</f>
        <v>0</v>
      </c>
      <c r="H47" s="24">
        <f t="shared" si="4"/>
        <v>35.9</v>
      </c>
      <c r="I47" s="24">
        <f t="shared" si="0"/>
        <v>81.599999999999994</v>
      </c>
      <c r="J47" s="24">
        <f t="shared" si="6"/>
        <v>105.10451521473843</v>
      </c>
      <c r="L47" s="66"/>
      <c r="M47" s="2"/>
    </row>
    <row r="48" spans="1:13">
      <c r="A48" s="39">
        <v>1101</v>
      </c>
      <c r="B48" s="34" t="s">
        <v>74</v>
      </c>
      <c r="C48" s="28">
        <v>139.5</v>
      </c>
      <c r="D48" s="28">
        <v>340.3</v>
      </c>
      <c r="E48" s="28">
        <v>0</v>
      </c>
      <c r="F48" s="28">
        <v>0</v>
      </c>
      <c r="G48" s="37"/>
      <c r="H48" s="28">
        <f>ROUND(F48/D48*100,1)</f>
        <v>0</v>
      </c>
      <c r="I48" s="28">
        <v>0</v>
      </c>
      <c r="J48" s="28">
        <f>F48/C48*100</f>
        <v>0</v>
      </c>
      <c r="L48" s="66"/>
      <c r="M48" s="2"/>
    </row>
    <row r="49" spans="1:13">
      <c r="A49" s="39">
        <v>1102</v>
      </c>
      <c r="B49" s="33" t="s">
        <v>75</v>
      </c>
      <c r="C49" s="28">
        <v>121690.4</v>
      </c>
      <c r="D49" s="28">
        <v>359614.7</v>
      </c>
      <c r="E49" s="28">
        <v>157138</v>
      </c>
      <c r="F49" s="28">
        <v>127301.1</v>
      </c>
      <c r="G49" s="37"/>
      <c r="H49" s="28">
        <f t="shared" si="4"/>
        <v>35.4</v>
      </c>
      <c r="I49" s="28">
        <f t="shared" si="0"/>
        <v>81</v>
      </c>
      <c r="J49" s="28">
        <f t="shared" si="6"/>
        <v>104.61063485698135</v>
      </c>
      <c r="L49" s="66"/>
      <c r="M49" s="2"/>
    </row>
    <row r="50" spans="1:13">
      <c r="A50" s="39">
        <v>1105</v>
      </c>
      <c r="B50" s="33" t="s">
        <v>76</v>
      </c>
      <c r="C50" s="28">
        <v>5185.1000000000004</v>
      </c>
      <c r="D50" s="28">
        <v>12044</v>
      </c>
      <c r="E50" s="28">
        <v>6363.2</v>
      </c>
      <c r="F50" s="28">
        <v>6197.4</v>
      </c>
      <c r="G50" s="37"/>
      <c r="H50" s="28">
        <f t="shared" si="4"/>
        <v>51.5</v>
      </c>
      <c r="I50" s="28">
        <f t="shared" si="0"/>
        <v>97.4</v>
      </c>
      <c r="J50" s="28">
        <f t="shared" si="6"/>
        <v>119.52324931052438</v>
      </c>
      <c r="L50" s="66"/>
      <c r="M50" s="2"/>
    </row>
    <row r="51" spans="1:13" ht="21.75" customHeight="1">
      <c r="A51" s="29" t="s">
        <v>70</v>
      </c>
      <c r="B51" s="40" t="s">
        <v>98</v>
      </c>
      <c r="C51" s="24">
        <f>C52</f>
        <v>254758.1</v>
      </c>
      <c r="D51" s="24">
        <f>D52</f>
        <v>539886.1</v>
      </c>
      <c r="E51" s="24">
        <f>E52</f>
        <v>254000</v>
      </c>
      <c r="F51" s="24">
        <f>F52</f>
        <v>250268.3</v>
      </c>
      <c r="G51" s="37"/>
      <c r="H51" s="24">
        <f t="shared" si="4"/>
        <v>46.4</v>
      </c>
      <c r="I51" s="24">
        <f t="shared" si="0"/>
        <v>98.5</v>
      </c>
      <c r="J51" s="24">
        <f t="shared" si="6"/>
        <v>98.237622277760735</v>
      </c>
      <c r="L51" s="66"/>
    </row>
    <row r="52" spans="1:13" ht="45.6">
      <c r="A52" s="39">
        <v>1301</v>
      </c>
      <c r="B52" s="11" t="s">
        <v>99</v>
      </c>
      <c r="C52" s="28">
        <v>254758.1</v>
      </c>
      <c r="D52" s="28">
        <v>539886.1</v>
      </c>
      <c r="E52" s="65">
        <v>254000</v>
      </c>
      <c r="F52" s="28">
        <v>250268.3</v>
      </c>
      <c r="G52" s="37"/>
      <c r="H52" s="28">
        <f t="shared" si="4"/>
        <v>46.4</v>
      </c>
      <c r="I52" s="28">
        <f t="shared" si="0"/>
        <v>98.5</v>
      </c>
      <c r="J52" s="28">
        <f t="shared" si="6"/>
        <v>98.237622277760735</v>
      </c>
      <c r="L52" s="66"/>
    </row>
    <row r="53" spans="1:13">
      <c r="A53" s="34"/>
      <c r="B53" s="36" t="s">
        <v>46</v>
      </c>
      <c r="C53" s="41">
        <f>C6+C14+C16+C18+C25+C30+C32+C39+C42+C47+C51</f>
        <v>7098808.8000000007</v>
      </c>
      <c r="D53" s="41">
        <f>D6+D14+D16+D18+D25+D32+D39+D42+D47+D51</f>
        <v>19800012.5</v>
      </c>
      <c r="E53" s="41">
        <f>E6+E14+E16+E18+E25+E32+E39+E42+E47+E51</f>
        <v>9658553.8999999985</v>
      </c>
      <c r="F53" s="41">
        <f>F6+F14+F16+F18+F25+F32+F39+F42+F47+F51</f>
        <v>8153638.9000000004</v>
      </c>
      <c r="G53" s="42"/>
      <c r="H53" s="24">
        <f t="shared" si="4"/>
        <v>41.2</v>
      </c>
      <c r="I53" s="24">
        <f t="shared" si="0"/>
        <v>84.4</v>
      </c>
      <c r="J53" s="24">
        <f t="shared" si="6"/>
        <v>114.85925497810281</v>
      </c>
      <c r="L53" s="66"/>
    </row>
    <row r="54" spans="1:13">
      <c r="A54" s="43"/>
      <c r="B54" s="44"/>
      <c r="C54" s="45"/>
      <c r="D54" s="46"/>
      <c r="E54" s="46"/>
      <c r="F54" s="46"/>
      <c r="G54" s="47"/>
      <c r="H54" s="48"/>
      <c r="I54" s="48"/>
    </row>
    <row r="55" spans="1:13">
      <c r="B55" s="49" t="s">
        <v>95</v>
      </c>
      <c r="C55" s="50"/>
      <c r="D55" s="51"/>
      <c r="E55" s="51"/>
      <c r="F55" s="52"/>
      <c r="G55" s="53"/>
      <c r="H55" s="53"/>
      <c r="I55" s="54"/>
    </row>
    <row r="56" spans="1:13" ht="45.6">
      <c r="B56" s="49" t="s">
        <v>82</v>
      </c>
      <c r="C56" s="50"/>
      <c r="D56" s="51"/>
      <c r="E56" s="51"/>
      <c r="F56" s="52"/>
      <c r="G56" s="53"/>
      <c r="I56" s="53" t="s">
        <v>84</v>
      </c>
      <c r="J56" s="54"/>
    </row>
    <row r="57" spans="1:13">
      <c r="B57" s="55"/>
      <c r="C57" s="56"/>
      <c r="D57" s="57"/>
      <c r="E57" s="57"/>
      <c r="F57" s="58"/>
      <c r="G57" s="54"/>
      <c r="H57" s="54"/>
      <c r="I57" s="54"/>
    </row>
    <row r="58" spans="1:13">
      <c r="B58" s="55"/>
      <c r="C58" s="56"/>
      <c r="D58" s="59"/>
      <c r="E58" s="59"/>
      <c r="F58" s="60"/>
    </row>
    <row r="59" spans="1:13">
      <c r="B59" s="55"/>
      <c r="C59" s="56"/>
      <c r="D59" s="59"/>
      <c r="E59" s="59"/>
      <c r="F59" s="60"/>
    </row>
    <row r="60" spans="1:13">
      <c r="B60" s="55"/>
      <c r="C60" s="56"/>
      <c r="D60" s="59"/>
      <c r="E60" s="59"/>
      <c r="F60" s="60"/>
    </row>
    <row r="61" spans="1:13">
      <c r="B61" s="55"/>
      <c r="C61" s="56"/>
      <c r="D61" s="59"/>
      <c r="E61" s="59"/>
      <c r="F61" s="60"/>
    </row>
    <row r="62" spans="1:13">
      <c r="D62" s="59"/>
      <c r="E62" s="59"/>
      <c r="F62" s="60"/>
    </row>
    <row r="63" spans="1:13">
      <c r="D63" s="59"/>
      <c r="E63" s="59"/>
      <c r="F63" s="60"/>
    </row>
    <row r="64" spans="1:13">
      <c r="D64" s="59"/>
      <c r="E64" s="59"/>
      <c r="F64" s="60"/>
    </row>
    <row r="65" spans="4:8">
      <c r="D65" s="59"/>
      <c r="E65" s="59"/>
      <c r="F65" s="60"/>
    </row>
    <row r="66" spans="4:8">
      <c r="D66" s="59"/>
      <c r="E66" s="59"/>
      <c r="F66" s="60"/>
    </row>
    <row r="67" spans="4:8">
      <c r="D67" s="59"/>
      <c r="E67" s="59"/>
      <c r="F67" s="60"/>
    </row>
    <row r="68" spans="4:8">
      <c r="D68" s="59"/>
      <c r="E68" s="59"/>
      <c r="F68" s="60"/>
    </row>
    <row r="69" spans="4:8">
      <c r="D69" s="59"/>
      <c r="E69" s="59"/>
      <c r="F69" s="60"/>
    </row>
    <row r="70" spans="4:8">
      <c r="D70" s="59"/>
      <c r="E70" s="59"/>
      <c r="F70" s="60"/>
    </row>
    <row r="71" spans="4:8">
      <c r="D71" s="59"/>
      <c r="E71" s="59"/>
      <c r="F71" s="60"/>
    </row>
    <row r="72" spans="4:8">
      <c r="D72" s="59"/>
      <c r="E72" s="59"/>
      <c r="F72" s="60"/>
    </row>
    <row r="73" spans="4:8">
      <c r="D73" s="59"/>
      <c r="E73" s="59"/>
      <c r="F73" s="60"/>
    </row>
    <row r="74" spans="4:8">
      <c r="D74" s="59"/>
      <c r="E74" s="59"/>
      <c r="F74" s="60"/>
    </row>
    <row r="75" spans="4:8">
      <c r="D75" s="59"/>
      <c r="E75" s="59"/>
      <c r="F75" s="60"/>
    </row>
    <row r="76" spans="4:8">
      <c r="D76" s="59"/>
      <c r="E76" s="59"/>
      <c r="F76" s="60"/>
      <c r="G76" s="62"/>
      <c r="H76" s="62"/>
    </row>
    <row r="77" spans="4:8">
      <c r="D77" s="59"/>
      <c r="E77" s="59"/>
      <c r="F77" s="60"/>
      <c r="G77" s="62"/>
      <c r="H77" s="62"/>
    </row>
    <row r="78" spans="4:8">
      <c r="D78" s="59"/>
      <c r="E78" s="59"/>
      <c r="F78" s="60"/>
      <c r="G78" s="62"/>
      <c r="H78" s="62"/>
    </row>
    <row r="79" spans="4:8">
      <c r="D79" s="59"/>
      <c r="E79" s="59"/>
      <c r="F79" s="60"/>
      <c r="G79" s="62"/>
      <c r="H79" s="62"/>
    </row>
    <row r="80" spans="4:8">
      <c r="D80" s="59"/>
      <c r="E80" s="59"/>
      <c r="F80" s="60" t="s">
        <v>22</v>
      </c>
      <c r="G80" s="62"/>
      <c r="H80" s="62"/>
    </row>
    <row r="81" spans="4:8">
      <c r="D81" s="59"/>
      <c r="E81" s="59"/>
      <c r="F81" s="60"/>
      <c r="G81" s="62"/>
      <c r="H81" s="62"/>
    </row>
    <row r="82" spans="4:8">
      <c r="D82" s="59"/>
      <c r="E82" s="59"/>
      <c r="F82" s="60"/>
      <c r="G82" s="62"/>
      <c r="H82" s="62"/>
    </row>
    <row r="83" spans="4:8">
      <c r="D83" s="59"/>
      <c r="E83" s="59"/>
      <c r="F83" s="60"/>
      <c r="G83" s="62"/>
      <c r="H83" s="62"/>
    </row>
    <row r="84" spans="4:8">
      <c r="D84" s="59"/>
      <c r="E84" s="59"/>
      <c r="F84" s="60"/>
      <c r="G84" s="62"/>
      <c r="H84" s="62"/>
    </row>
    <row r="85" spans="4:8">
      <c r="D85" s="59"/>
      <c r="E85" s="59"/>
      <c r="F85" s="60"/>
      <c r="G85" s="62"/>
      <c r="H85" s="62"/>
    </row>
    <row r="86" spans="4:8">
      <c r="D86" s="59"/>
      <c r="E86" s="59"/>
      <c r="F86" s="60"/>
      <c r="G86" s="62"/>
      <c r="H86" s="62"/>
    </row>
    <row r="87" spans="4:8">
      <c r="D87" s="59"/>
      <c r="E87" s="59"/>
      <c r="F87" s="60"/>
      <c r="G87" s="62"/>
      <c r="H87" s="62"/>
    </row>
    <row r="88" spans="4:8">
      <c r="D88" s="59"/>
      <c r="E88" s="59"/>
      <c r="F88" s="60"/>
      <c r="G88" s="62"/>
      <c r="H88" s="62"/>
    </row>
    <row r="89" spans="4:8">
      <c r="D89" s="59"/>
      <c r="E89" s="59"/>
      <c r="F89" s="60"/>
      <c r="G89" s="62"/>
      <c r="H89" s="62"/>
    </row>
    <row r="90" spans="4:8">
      <c r="D90" s="59"/>
      <c r="E90" s="59"/>
      <c r="F90" s="60"/>
      <c r="G90" s="62"/>
      <c r="H90" s="62"/>
    </row>
    <row r="91" spans="4:8">
      <c r="D91" s="59"/>
      <c r="E91" s="59"/>
      <c r="F91" s="60"/>
      <c r="G91" s="62"/>
      <c r="H91" s="62"/>
    </row>
    <row r="92" spans="4:8">
      <c r="D92" s="59"/>
      <c r="E92" s="59"/>
      <c r="F92" s="60"/>
      <c r="G92" s="62"/>
      <c r="H92" s="62"/>
    </row>
    <row r="93" spans="4:8">
      <c r="D93" s="59"/>
      <c r="E93" s="59"/>
      <c r="F93" s="60"/>
      <c r="G93" s="62"/>
      <c r="H93" s="62"/>
    </row>
    <row r="94" spans="4:8">
      <c r="D94" s="59"/>
      <c r="E94" s="59"/>
      <c r="F94" s="60"/>
    </row>
    <row r="95" spans="4:8">
      <c r="D95" s="59"/>
      <c r="E95" s="59"/>
      <c r="F95" s="60"/>
    </row>
    <row r="96" spans="4:8">
      <c r="D96" s="59"/>
      <c r="E96" s="59"/>
      <c r="F96" s="60"/>
    </row>
    <row r="97" spans="4:9">
      <c r="D97" s="59"/>
      <c r="E97" s="59"/>
      <c r="F97" s="60"/>
    </row>
    <row r="98" spans="4:9">
      <c r="D98" s="59"/>
      <c r="E98" s="59"/>
      <c r="F98" s="60"/>
    </row>
    <row r="99" spans="4:9">
      <c r="D99" s="59"/>
      <c r="E99" s="59"/>
      <c r="F99" s="60"/>
    </row>
    <row r="100" spans="4:9">
      <c r="D100" s="59"/>
      <c r="E100" s="59"/>
      <c r="F100" s="60"/>
    </row>
    <row r="101" spans="4:9">
      <c r="D101" s="59"/>
      <c r="E101" s="59"/>
      <c r="F101" s="60"/>
      <c r="I101" s="62"/>
    </row>
    <row r="102" spans="4:9">
      <c r="D102" s="59"/>
      <c r="E102" s="59"/>
      <c r="F102" s="60"/>
    </row>
    <row r="103" spans="4:9">
      <c r="D103" s="59"/>
      <c r="E103" s="59"/>
      <c r="F103" s="60"/>
    </row>
    <row r="104" spans="4:9">
      <c r="D104" s="59"/>
      <c r="E104" s="59"/>
      <c r="F104" s="60"/>
    </row>
    <row r="105" spans="4:9">
      <c r="D105" s="59"/>
      <c r="E105" s="59"/>
      <c r="F105" s="60"/>
    </row>
    <row r="106" spans="4:9">
      <c r="D106" s="59"/>
      <c r="E106" s="59"/>
      <c r="F106" s="60"/>
    </row>
    <row r="107" spans="4:9">
      <c r="D107" s="59"/>
      <c r="E107" s="59"/>
      <c r="F107" s="60"/>
    </row>
    <row r="108" spans="4:9">
      <c r="D108" s="59"/>
      <c r="E108" s="59"/>
      <c r="F108" s="60"/>
    </row>
    <row r="109" spans="4:9">
      <c r="D109" s="59"/>
      <c r="E109" s="59"/>
      <c r="F109" s="60"/>
    </row>
    <row r="110" spans="4:9">
      <c r="D110" s="59"/>
      <c r="E110" s="59"/>
      <c r="F110" s="60" t="s">
        <v>22</v>
      </c>
    </row>
    <row r="111" spans="4:9">
      <c r="D111" s="59"/>
      <c r="E111" s="59"/>
      <c r="F111" s="60" t="s">
        <v>22</v>
      </c>
    </row>
    <row r="112" spans="4:9">
      <c r="D112" s="59"/>
      <c r="E112" s="59"/>
      <c r="F112" s="60" t="s">
        <v>22</v>
      </c>
    </row>
    <row r="113" spans="4:6">
      <c r="D113" s="59"/>
      <c r="E113" s="59"/>
      <c r="F113" s="60" t="s">
        <v>22</v>
      </c>
    </row>
    <row r="114" spans="4:6">
      <c r="D114" s="59"/>
      <c r="E114" s="59"/>
      <c r="F114" s="60" t="s">
        <v>22</v>
      </c>
    </row>
    <row r="115" spans="4:6">
      <c r="D115" s="63"/>
    </row>
    <row r="116" spans="4:6">
      <c r="D116" s="63"/>
    </row>
    <row r="117" spans="4:6">
      <c r="D117" s="63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01.07.2020</vt:lpstr>
      <vt:lpstr>Лист1</vt:lpstr>
      <vt:lpstr>'на 01.07.2020'!Заголовки_для_печати</vt:lpstr>
      <vt:lpstr>'на 01.07.2020'!Область_печати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2020-07-17T12:06:23Z</cp:lastPrinted>
  <dcterms:created xsi:type="dcterms:W3CDTF">1997-11-11T07:14:23Z</dcterms:created>
  <dcterms:modified xsi:type="dcterms:W3CDTF">2020-07-20T08:26:45Z</dcterms:modified>
</cp:coreProperties>
</file>